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A062A54A-E551-4AD4-9AAB-22708C7418C0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0" l="1"/>
  <c r="D37" i="13"/>
  <c r="F36" i="13"/>
  <c r="D35" i="13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37" i="13" s="1"/>
  <c r="F4" i="13"/>
  <c r="AC2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J5" i="8"/>
  <c r="F37" i="12" l="1"/>
  <c r="J4" i="12" s="1"/>
  <c r="J5" i="12" s="1"/>
  <c r="J4" i="13"/>
  <c r="J5" i="13" s="1"/>
  <c r="J36" i="13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6" i="12" l="1"/>
  <c r="L36" i="12" s="1"/>
  <c r="L36" i="13"/>
  <c r="F37" i="11"/>
  <c r="F37" i="10"/>
  <c r="J4" i="10" s="1"/>
  <c r="F37" i="9"/>
  <c r="F37" i="8"/>
  <c r="J4" i="8" s="1"/>
  <c r="J36" i="8"/>
  <c r="J36" i="11" l="1"/>
  <c r="J4" i="11"/>
  <c r="J5" i="11" s="1"/>
  <c r="J36" i="10"/>
  <c r="J5" i="10"/>
  <c r="J36" i="9"/>
  <c r="J4" i="9"/>
  <c r="J5" i="9" s="1"/>
  <c r="L36" i="8"/>
  <c r="L36" i="11" l="1"/>
  <c r="L36" i="10"/>
  <c r="L36" i="9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l="1"/>
  <c r="J35" i="13" s="1"/>
  <c r="J3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34" authorId="0" shapeId="0" xr:uid="{90529A33-E9B0-4233-9730-9D1327C6450C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5 MART 100 LT FARKI DÜŞÜLDÜ.</t>
        </r>
      </text>
    </comment>
  </commentList>
</comments>
</file>

<file path=xl/sharedStrings.xml><?xml version="1.0" encoding="utf-8"?>
<sst xmlns="http://schemas.openxmlformats.org/spreadsheetml/2006/main" count="216" uniqueCount="35">
  <si>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</si>
  <si>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</si>
  <si>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</si>
  <si>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</si>
  <si>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</si>
  <si>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</si>
  <si>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</si>
  <si>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</si>
  <si>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</si>
  <si>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</si>
  <si>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</si>
  <si>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</si>
  <si>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</si>
  <si>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</si>
  <si>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</si>
  <si>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</si>
  <si>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</si>
  <si>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</si>
  <si>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</si>
  <si>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</si>
  <si>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</si>
  <si>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</si>
  <si>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</si>
  <si>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</si>
  <si>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</si>
  <si>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</si>
  <si>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</si>
  <si>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</si>
  <si>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</si>
  <si>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</si>
  <si>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</si>
  <si>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HAMDİ KILIÇ</t>
  </si>
  <si>
    <t>V.EYYÜPAĞA</t>
  </si>
  <si>
    <t xml:space="preserve">6 M. HORTUM 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</si>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</sst>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59" t="s">
        <v>11</v>
      </c>
      <c r="I35" s="5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52"/>
      <c r="H39" s="63" t="s">
        <v>17</v>
      </c>
      <c r="I39" s="63"/>
      <c r="J39" s="29">
        <f>J36+J37+J38-J35</f>
        <v>0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1097.845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106.490965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2195.69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212</v>
      </c>
      <c r="D12" s="9"/>
      <c r="E12" s="10">
        <v>24.5</v>
      </c>
      <c r="F12" s="33">
        <f t="shared" si="0"/>
        <v>5194</v>
      </c>
      <c r="G12" s="19"/>
      <c r="H12" s="16"/>
      <c r="I12" s="17"/>
      <c r="J12" s="18"/>
    </row>
    <row r="13" spans="2:29" x14ac:dyDescent="0.25">
      <c r="B13" s="7">
        <v>46063</v>
      </c>
      <c r="C13" s="8">
        <v>231</v>
      </c>
      <c r="D13" s="9"/>
      <c r="E13" s="10">
        <v>24.5</v>
      </c>
      <c r="F13" s="33">
        <f t="shared" si="0"/>
        <v>5659.5</v>
      </c>
      <c r="G13" s="19"/>
      <c r="H13" s="16"/>
      <c r="I13" s="17"/>
      <c r="J13" s="18"/>
    </row>
    <row r="14" spans="2:29" x14ac:dyDescent="0.25">
      <c r="B14" s="7">
        <v>46064</v>
      </c>
      <c r="C14" s="8">
        <v>214</v>
      </c>
      <c r="D14" s="9"/>
      <c r="E14" s="10">
        <v>24.5</v>
      </c>
      <c r="F14" s="33">
        <f t="shared" si="0"/>
        <v>5243</v>
      </c>
      <c r="G14" s="19"/>
      <c r="H14" s="16"/>
      <c r="I14" s="17"/>
      <c r="J14" s="18"/>
    </row>
    <row r="15" spans="2:29" x14ac:dyDescent="0.25">
      <c r="B15" s="7">
        <v>46065</v>
      </c>
      <c r="C15" s="8">
        <v>228</v>
      </c>
      <c r="D15" s="9"/>
      <c r="E15" s="10">
        <v>24.5</v>
      </c>
      <c r="F15" s="33">
        <f t="shared" si="0"/>
        <v>5586</v>
      </c>
      <c r="G15" s="15">
        <v>46086</v>
      </c>
      <c r="H15" s="16" t="s">
        <v>32</v>
      </c>
      <c r="I15" s="17"/>
      <c r="J15" s="18">
        <v>108577.97</v>
      </c>
    </row>
    <row r="16" spans="2:29" x14ac:dyDescent="0.25">
      <c r="B16" s="7">
        <v>46066</v>
      </c>
      <c r="C16" s="8">
        <v>233</v>
      </c>
      <c r="D16" s="9"/>
      <c r="E16" s="10">
        <v>24.5</v>
      </c>
      <c r="F16" s="33">
        <f t="shared" si="0"/>
        <v>5708.5</v>
      </c>
      <c r="G16" s="19"/>
      <c r="H16" s="16"/>
      <c r="I16" s="17"/>
      <c r="J16" s="18"/>
    </row>
    <row r="17" spans="2:10" x14ac:dyDescent="0.25">
      <c r="B17" s="7">
        <v>46067</v>
      </c>
      <c r="C17" s="8">
        <v>220</v>
      </c>
      <c r="D17" s="9"/>
      <c r="E17" s="10">
        <v>24.5</v>
      </c>
      <c r="F17" s="33">
        <f t="shared" si="0"/>
        <v>5390</v>
      </c>
      <c r="G17" s="19"/>
      <c r="H17" s="16"/>
      <c r="I17" s="17"/>
      <c r="J17" s="18"/>
    </row>
    <row r="18" spans="2:10" x14ac:dyDescent="0.25">
      <c r="B18" s="7">
        <v>46068</v>
      </c>
      <c r="C18" s="8">
        <v>215</v>
      </c>
      <c r="D18" s="9"/>
      <c r="E18" s="10">
        <v>24.5</v>
      </c>
      <c r="F18" s="33">
        <f t="shared" si="0"/>
        <v>5267.5</v>
      </c>
      <c r="G18" s="19"/>
      <c r="H18" s="16"/>
      <c r="I18" s="17"/>
      <c r="J18" s="18"/>
    </row>
    <row r="19" spans="2:10" x14ac:dyDescent="0.25">
      <c r="B19" s="7">
        <v>46069</v>
      </c>
      <c r="C19" s="8">
        <v>224</v>
      </c>
      <c r="D19" s="9"/>
      <c r="E19" s="10">
        <v>24.5</v>
      </c>
      <c r="F19" s="33">
        <f t="shared" si="0"/>
        <v>5488</v>
      </c>
      <c r="G19" s="19"/>
      <c r="H19" s="16"/>
      <c r="I19" s="17"/>
      <c r="J19" s="18"/>
    </row>
    <row r="20" spans="2:10" x14ac:dyDescent="0.25">
      <c r="B20" s="7">
        <v>46070</v>
      </c>
      <c r="C20" s="8">
        <v>244</v>
      </c>
      <c r="D20" s="9"/>
      <c r="E20" s="10">
        <v>24.5</v>
      </c>
      <c r="F20" s="33">
        <f t="shared" si="0"/>
        <v>5978</v>
      </c>
      <c r="G20" s="19"/>
      <c r="H20" s="16"/>
      <c r="I20" s="17"/>
      <c r="J20" s="18"/>
    </row>
    <row r="21" spans="2:10" x14ac:dyDescent="0.25">
      <c r="B21" s="7">
        <v>46071</v>
      </c>
      <c r="C21" s="8">
        <v>226</v>
      </c>
      <c r="D21" s="9"/>
      <c r="E21" s="10">
        <v>24.5</v>
      </c>
      <c r="F21" s="33">
        <f t="shared" si="0"/>
        <v>5537</v>
      </c>
      <c r="G21" s="19"/>
      <c r="H21" s="16"/>
      <c r="I21" s="17"/>
      <c r="J21" s="18"/>
    </row>
    <row r="22" spans="2:10" x14ac:dyDescent="0.25">
      <c r="B22" s="7">
        <v>46072</v>
      </c>
      <c r="C22" s="8">
        <v>209</v>
      </c>
      <c r="D22" s="9"/>
      <c r="E22" s="10">
        <v>24.5</v>
      </c>
      <c r="F22" s="33">
        <f t="shared" si="0"/>
        <v>5120.5</v>
      </c>
      <c r="G22" s="19"/>
      <c r="H22" s="16"/>
      <c r="I22" s="17"/>
      <c r="J22" s="18"/>
    </row>
    <row r="23" spans="2:10" x14ac:dyDescent="0.25">
      <c r="B23" s="7">
        <v>46073</v>
      </c>
      <c r="C23" s="8">
        <v>228</v>
      </c>
      <c r="D23" s="9"/>
      <c r="E23" s="10">
        <v>24.5</v>
      </c>
      <c r="F23" s="33">
        <f t="shared" si="0"/>
        <v>5586</v>
      </c>
      <c r="G23" s="19"/>
      <c r="H23" s="16"/>
      <c r="I23" s="17"/>
      <c r="J23" s="18"/>
    </row>
    <row r="24" spans="2:10" x14ac:dyDescent="0.25">
      <c r="B24" s="7">
        <v>46074</v>
      </c>
      <c r="C24" s="8">
        <v>223</v>
      </c>
      <c r="D24" s="9"/>
      <c r="E24" s="10">
        <v>24.5</v>
      </c>
      <c r="F24" s="33">
        <f t="shared" si="0"/>
        <v>5463.5</v>
      </c>
      <c r="G24" s="19"/>
      <c r="H24" s="16"/>
      <c r="I24" s="17"/>
      <c r="J24" s="18"/>
    </row>
    <row r="25" spans="2:10" x14ac:dyDescent="0.25">
      <c r="B25" s="7">
        <v>46075</v>
      </c>
      <c r="C25" s="8">
        <v>204</v>
      </c>
      <c r="D25" s="9"/>
      <c r="E25" s="10">
        <v>24.5</v>
      </c>
      <c r="F25" s="33">
        <f t="shared" si="0"/>
        <v>4998</v>
      </c>
      <c r="G25" s="19"/>
      <c r="H25" s="16"/>
      <c r="I25" s="17"/>
      <c r="J25" s="18"/>
    </row>
    <row r="26" spans="2:10" x14ac:dyDescent="0.25">
      <c r="B26" s="7">
        <v>46076</v>
      </c>
      <c r="C26" s="8">
        <v>257</v>
      </c>
      <c r="D26" s="9"/>
      <c r="E26" s="10">
        <v>24.5</v>
      </c>
      <c r="F26" s="33">
        <f t="shared" si="0"/>
        <v>6296.5</v>
      </c>
      <c r="G26" s="19"/>
      <c r="H26" s="16"/>
      <c r="I26" s="17"/>
      <c r="J26" s="18"/>
    </row>
    <row r="27" spans="2:10" x14ac:dyDescent="0.25">
      <c r="B27" s="7">
        <v>46077</v>
      </c>
      <c r="C27" s="8">
        <v>242</v>
      </c>
      <c r="D27" s="9"/>
      <c r="E27" s="10">
        <v>24.5</v>
      </c>
      <c r="F27" s="33">
        <f t="shared" si="0"/>
        <v>5929</v>
      </c>
      <c r="G27" s="19"/>
      <c r="H27" s="16"/>
      <c r="I27" s="17"/>
      <c r="J27" s="18"/>
    </row>
    <row r="28" spans="2:10" x14ac:dyDescent="0.25">
      <c r="B28" s="7">
        <v>46078</v>
      </c>
      <c r="C28" s="8">
        <v>206</v>
      </c>
      <c r="D28" s="9"/>
      <c r="E28" s="10">
        <v>24.5</v>
      </c>
      <c r="F28" s="33">
        <f t="shared" si="0"/>
        <v>5047</v>
      </c>
      <c r="G28" s="19"/>
      <c r="H28" s="16"/>
      <c r="I28" s="17"/>
      <c r="J28" s="18"/>
    </row>
    <row r="29" spans="2:10" x14ac:dyDescent="0.25">
      <c r="B29" s="7">
        <v>46079</v>
      </c>
      <c r="C29" s="8">
        <v>244</v>
      </c>
      <c r="D29" s="9"/>
      <c r="E29" s="10">
        <v>24.5</v>
      </c>
      <c r="F29" s="33">
        <f t="shared" si="0"/>
        <v>5978</v>
      </c>
      <c r="G29" s="19"/>
      <c r="H29" s="16"/>
      <c r="I29" s="17"/>
      <c r="J29" s="18"/>
    </row>
    <row r="30" spans="2:10" x14ac:dyDescent="0.25">
      <c r="B30" s="7">
        <v>46080</v>
      </c>
      <c r="C30" s="8">
        <v>215</v>
      </c>
      <c r="D30" s="9"/>
      <c r="E30" s="10">
        <v>24.5</v>
      </c>
      <c r="F30" s="33">
        <f t="shared" si="0"/>
        <v>5267.5</v>
      </c>
      <c r="G30" s="19"/>
      <c r="H30" s="16"/>
      <c r="I30" s="17"/>
      <c r="J30" s="18"/>
    </row>
    <row r="31" spans="2:10" x14ac:dyDescent="0.25">
      <c r="B31" s="7">
        <v>46081</v>
      </c>
      <c r="C31" s="8">
        <v>206</v>
      </c>
      <c r="D31" s="9"/>
      <c r="E31" s="10">
        <v>24.5</v>
      </c>
      <c r="F31" s="33">
        <f t="shared" si="0"/>
        <v>5047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4481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111977.99596499999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109784.5</v>
      </c>
      <c r="L36" s="31">
        <f>J36-J4-J5-J6</f>
        <v>106384.47403499999</v>
      </c>
    </row>
    <row r="37" spans="2:12" x14ac:dyDescent="0.25">
      <c r="B37" s="26" t="s">
        <v>14</v>
      </c>
      <c r="C37" s="30">
        <f>C35</f>
        <v>4481</v>
      </c>
      <c r="D37" s="9">
        <f>D35/1.03</f>
        <v>0</v>
      </c>
      <c r="E37" s="10"/>
      <c r="F37" s="33">
        <f>SUM(F4:F36)</f>
        <v>109784.5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-2193.4959649999946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246</v>
      </c>
      <c r="D4" s="9"/>
      <c r="E4" s="10">
        <v>24.5</v>
      </c>
      <c r="F4" s="33">
        <f>E4*C4</f>
        <v>6027</v>
      </c>
      <c r="G4" s="11"/>
      <c r="H4" s="12" t="s">
        <v>6</v>
      </c>
      <c r="I4" s="13">
        <v>0.01</v>
      </c>
      <c r="J4" s="14">
        <f>(F36+F37)*I4</f>
        <v>1899.4850000000001</v>
      </c>
    </row>
    <row r="5" spans="2:29" x14ac:dyDescent="0.25">
      <c r="B5" s="7">
        <v>46083</v>
      </c>
      <c r="C5" s="8">
        <v>211</v>
      </c>
      <c r="D5" s="9"/>
      <c r="E5" s="10">
        <v>24.5</v>
      </c>
      <c r="F5" s="33">
        <f t="shared" ref="F5:F34" si="0">E5*C5</f>
        <v>5169.5</v>
      </c>
      <c r="G5" s="11"/>
      <c r="H5" s="12" t="s">
        <v>7</v>
      </c>
      <c r="I5" s="13">
        <v>1E-3</v>
      </c>
      <c r="J5" s="14">
        <f>(F36+F37-J4-J6)*I5</f>
        <v>184.20104500000002</v>
      </c>
    </row>
    <row r="6" spans="2:29" x14ac:dyDescent="0.25">
      <c r="B6" s="7">
        <v>46084</v>
      </c>
      <c r="C6" s="8">
        <v>247</v>
      </c>
      <c r="D6" s="9"/>
      <c r="E6" s="10">
        <v>24.5</v>
      </c>
      <c r="F6" s="33">
        <f t="shared" si="0"/>
        <v>6051.5</v>
      </c>
      <c r="G6" s="11"/>
      <c r="H6" s="12" t="s">
        <v>8</v>
      </c>
      <c r="I6" s="13"/>
      <c r="J6" s="14">
        <v>3847.97</v>
      </c>
    </row>
    <row r="7" spans="2:29" x14ac:dyDescent="0.25">
      <c r="B7" s="7">
        <v>46085</v>
      </c>
      <c r="C7" s="8">
        <v>222</v>
      </c>
      <c r="D7" s="9"/>
      <c r="E7" s="10">
        <v>24.5</v>
      </c>
      <c r="F7" s="33">
        <f t="shared" si="0"/>
        <v>5439</v>
      </c>
      <c r="G7" s="11"/>
      <c r="H7" s="12" t="s">
        <v>9</v>
      </c>
      <c r="I7" s="13"/>
      <c r="J7" s="14">
        <f>'ŞUBAT 2026'!J39*-1</f>
        <v>2193.4959649999946</v>
      </c>
    </row>
    <row r="8" spans="2:29" x14ac:dyDescent="0.25">
      <c r="B8" s="7">
        <v>46086</v>
      </c>
      <c r="C8" s="8">
        <v>293</v>
      </c>
      <c r="D8" s="9"/>
      <c r="E8" s="10">
        <v>24.5</v>
      </c>
      <c r="F8" s="33">
        <f t="shared" si="0"/>
        <v>7178.5</v>
      </c>
      <c r="G8" s="15"/>
      <c r="H8" s="16"/>
      <c r="I8" s="17"/>
      <c r="J8" s="18"/>
    </row>
    <row r="9" spans="2:29" x14ac:dyDescent="0.25">
      <c r="B9" s="7">
        <v>46087</v>
      </c>
      <c r="C9" s="8">
        <v>227</v>
      </c>
      <c r="D9" s="9"/>
      <c r="E9" s="10">
        <v>24.5</v>
      </c>
      <c r="F9" s="33">
        <f t="shared" si="0"/>
        <v>5561.5</v>
      </c>
      <c r="G9" s="15">
        <v>46098</v>
      </c>
      <c r="H9" s="16" t="s">
        <v>33</v>
      </c>
      <c r="I9" s="17"/>
      <c r="J9" s="18">
        <v>1080</v>
      </c>
    </row>
    <row r="10" spans="2:29" x14ac:dyDescent="0.25">
      <c r="B10" s="7">
        <v>46088</v>
      </c>
      <c r="C10" s="8">
        <v>228</v>
      </c>
      <c r="D10" s="9"/>
      <c r="E10" s="10">
        <v>24.5</v>
      </c>
      <c r="F10" s="33">
        <f t="shared" si="0"/>
        <v>5586</v>
      </c>
      <c r="G10" s="15"/>
      <c r="H10" s="16"/>
      <c r="I10" s="17"/>
      <c r="J10" s="18"/>
    </row>
    <row r="11" spans="2:29" x14ac:dyDescent="0.25">
      <c r="B11" s="7">
        <v>46089</v>
      </c>
      <c r="C11" s="8">
        <v>218</v>
      </c>
      <c r="D11" s="9"/>
      <c r="E11" s="10">
        <v>24.5</v>
      </c>
      <c r="F11" s="33">
        <f t="shared" si="0"/>
        <v>5341</v>
      </c>
      <c r="G11" s="19"/>
      <c r="H11" s="16"/>
      <c r="I11" s="17"/>
      <c r="J11" s="18"/>
    </row>
    <row r="12" spans="2:29" x14ac:dyDescent="0.25">
      <c r="B12" s="7">
        <v>46090</v>
      </c>
      <c r="C12" s="8">
        <v>234</v>
      </c>
      <c r="D12" s="9"/>
      <c r="E12" s="10">
        <v>24.5</v>
      </c>
      <c r="F12" s="33">
        <f t="shared" si="0"/>
        <v>5733</v>
      </c>
      <c r="G12" s="19"/>
      <c r="H12" s="16"/>
      <c r="I12" s="17"/>
      <c r="J12" s="18"/>
    </row>
    <row r="13" spans="2:29" x14ac:dyDescent="0.25">
      <c r="B13" s="7">
        <v>46091</v>
      </c>
      <c r="C13" s="8">
        <v>224</v>
      </c>
      <c r="D13" s="9"/>
      <c r="E13" s="10">
        <v>24.5</v>
      </c>
      <c r="F13" s="33">
        <f t="shared" si="0"/>
        <v>5488</v>
      </c>
      <c r="G13" s="15">
        <v>46099</v>
      </c>
      <c r="H13" s="16" t="s">
        <v>32</v>
      </c>
      <c r="I13" s="17"/>
      <c r="J13" s="18">
        <v>78131.42</v>
      </c>
    </row>
    <row r="14" spans="2:29" x14ac:dyDescent="0.25">
      <c r="B14" s="7">
        <v>46092</v>
      </c>
      <c r="C14" s="8">
        <v>249</v>
      </c>
      <c r="D14" s="9"/>
      <c r="E14" s="10">
        <v>24.5</v>
      </c>
      <c r="F14" s="33">
        <f t="shared" si="0"/>
        <v>6100.5</v>
      </c>
      <c r="G14" s="19"/>
      <c r="H14" s="16"/>
      <c r="I14" s="17"/>
      <c r="J14" s="18"/>
    </row>
    <row r="15" spans="2:29" x14ac:dyDescent="0.25">
      <c r="B15" s="7">
        <v>46093</v>
      </c>
      <c r="C15" s="8">
        <v>236</v>
      </c>
      <c r="D15" s="9"/>
      <c r="E15" s="10">
        <v>24.5</v>
      </c>
      <c r="F15" s="33">
        <f t="shared" si="0"/>
        <v>5782</v>
      </c>
      <c r="G15" s="19"/>
      <c r="H15" s="16"/>
      <c r="I15" s="17"/>
      <c r="J15" s="18"/>
    </row>
    <row r="16" spans="2:29" x14ac:dyDescent="0.25">
      <c r="B16" s="7">
        <v>46094</v>
      </c>
      <c r="C16" s="8">
        <v>238</v>
      </c>
      <c r="D16" s="9"/>
      <c r="E16" s="10">
        <v>24.5</v>
      </c>
      <c r="F16" s="33">
        <f t="shared" si="0"/>
        <v>5831</v>
      </c>
      <c r="G16" s="15">
        <v>46119</v>
      </c>
      <c r="H16" s="16" t="s">
        <v>34</v>
      </c>
      <c r="I16" s="17"/>
      <c r="J16" s="18">
        <v>108879.12</v>
      </c>
    </row>
    <row r="17" spans="2:10" x14ac:dyDescent="0.25">
      <c r="B17" s="7">
        <v>46095</v>
      </c>
      <c r="C17" s="8">
        <v>242</v>
      </c>
      <c r="D17" s="9"/>
      <c r="E17" s="10">
        <v>24.5</v>
      </c>
      <c r="F17" s="33">
        <f t="shared" si="0"/>
        <v>5929</v>
      </c>
      <c r="G17" s="19"/>
      <c r="H17" s="16"/>
      <c r="I17" s="17"/>
      <c r="J17" s="18"/>
    </row>
    <row r="18" spans="2:10" x14ac:dyDescent="0.25">
      <c r="B18" s="7">
        <v>46096</v>
      </c>
      <c r="C18" s="8">
        <v>234</v>
      </c>
      <c r="D18" s="9"/>
      <c r="E18" s="10">
        <v>24.5</v>
      </c>
      <c r="F18" s="33">
        <f t="shared" si="0"/>
        <v>5733</v>
      </c>
      <c r="G18" s="19"/>
      <c r="H18" s="16"/>
      <c r="I18" s="17"/>
      <c r="J18" s="18"/>
    </row>
    <row r="19" spans="2:10" x14ac:dyDescent="0.25">
      <c r="B19" s="7">
        <v>46097</v>
      </c>
      <c r="C19" s="8">
        <v>217</v>
      </c>
      <c r="D19" s="9"/>
      <c r="E19" s="10">
        <v>24.5</v>
      </c>
      <c r="F19" s="33">
        <f t="shared" si="0"/>
        <v>5316.5</v>
      </c>
      <c r="G19" s="19"/>
      <c r="H19" s="16"/>
      <c r="I19" s="17"/>
      <c r="J19" s="18"/>
    </row>
    <row r="20" spans="2:10" x14ac:dyDescent="0.25">
      <c r="B20" s="7">
        <v>46098</v>
      </c>
      <c r="C20" s="8">
        <v>192</v>
      </c>
      <c r="D20" s="9"/>
      <c r="E20" s="10">
        <v>24.5</v>
      </c>
      <c r="F20" s="33">
        <f t="shared" si="0"/>
        <v>4704</v>
      </c>
      <c r="G20" s="19"/>
      <c r="H20" s="16"/>
      <c r="I20" s="17"/>
      <c r="J20" s="18"/>
    </row>
    <row r="21" spans="2:10" x14ac:dyDescent="0.25">
      <c r="B21" s="7">
        <v>46099</v>
      </c>
      <c r="C21" s="8">
        <v>209</v>
      </c>
      <c r="D21" s="9"/>
      <c r="E21" s="10">
        <v>24.5</v>
      </c>
      <c r="F21" s="33">
        <f t="shared" si="0"/>
        <v>5120.5</v>
      </c>
      <c r="G21" s="19"/>
      <c r="H21" s="16"/>
      <c r="I21" s="17"/>
      <c r="J21" s="18"/>
    </row>
    <row r="22" spans="2:10" x14ac:dyDescent="0.25">
      <c r="B22" s="7">
        <v>46100</v>
      </c>
      <c r="C22" s="8">
        <v>221</v>
      </c>
      <c r="D22" s="9"/>
      <c r="E22" s="10">
        <v>24.5</v>
      </c>
      <c r="F22" s="33">
        <f t="shared" si="0"/>
        <v>5414.5</v>
      </c>
      <c r="G22" s="19"/>
      <c r="H22" s="16"/>
      <c r="I22" s="17"/>
      <c r="J22" s="18"/>
    </row>
    <row r="23" spans="2:10" x14ac:dyDescent="0.25">
      <c r="B23" s="7">
        <v>46101</v>
      </c>
      <c r="C23" s="8">
        <v>243</v>
      </c>
      <c r="D23" s="9"/>
      <c r="E23" s="10">
        <v>24.5</v>
      </c>
      <c r="F23" s="33">
        <f t="shared" si="0"/>
        <v>5953.5</v>
      </c>
      <c r="G23" s="19"/>
      <c r="H23" s="16"/>
      <c r="I23" s="17"/>
      <c r="J23" s="18"/>
    </row>
    <row r="24" spans="2:10" x14ac:dyDescent="0.25">
      <c r="B24" s="7">
        <v>46102</v>
      </c>
      <c r="C24" s="8">
        <v>283</v>
      </c>
      <c r="D24" s="9"/>
      <c r="E24" s="10">
        <v>24.5</v>
      </c>
      <c r="F24" s="33">
        <f t="shared" si="0"/>
        <v>6933.5</v>
      </c>
      <c r="G24" s="19"/>
      <c r="H24" s="16"/>
      <c r="I24" s="17"/>
      <c r="J24" s="18"/>
    </row>
    <row r="25" spans="2:10" x14ac:dyDescent="0.25">
      <c r="B25" s="7">
        <v>46103</v>
      </c>
      <c r="C25" s="8">
        <v>274</v>
      </c>
      <c r="D25" s="9"/>
      <c r="E25" s="10">
        <v>24.5</v>
      </c>
      <c r="F25" s="33">
        <f t="shared" si="0"/>
        <v>6713</v>
      </c>
      <c r="G25" s="19"/>
      <c r="H25" s="16"/>
      <c r="I25" s="17"/>
      <c r="J25" s="18"/>
    </row>
    <row r="26" spans="2:10" x14ac:dyDescent="0.25">
      <c r="B26" s="7">
        <v>46104</v>
      </c>
      <c r="C26" s="8">
        <v>286</v>
      </c>
      <c r="D26" s="9"/>
      <c r="E26" s="10">
        <v>24.5</v>
      </c>
      <c r="F26" s="33">
        <f t="shared" si="0"/>
        <v>7007</v>
      </c>
      <c r="G26" s="19"/>
      <c r="H26" s="16"/>
      <c r="I26" s="17"/>
      <c r="J26" s="18"/>
    </row>
    <row r="27" spans="2:10" x14ac:dyDescent="0.25">
      <c r="B27" s="7">
        <v>46105</v>
      </c>
      <c r="C27" s="8">
        <v>287</v>
      </c>
      <c r="D27" s="9"/>
      <c r="E27" s="10">
        <v>24.5</v>
      </c>
      <c r="F27" s="33">
        <f t="shared" si="0"/>
        <v>7031.5</v>
      </c>
      <c r="G27" s="19"/>
      <c r="H27" s="16"/>
      <c r="I27" s="17"/>
      <c r="J27" s="18"/>
    </row>
    <row r="28" spans="2:10" x14ac:dyDescent="0.25">
      <c r="B28" s="7">
        <v>46106</v>
      </c>
      <c r="C28" s="8">
        <v>290</v>
      </c>
      <c r="D28" s="9"/>
      <c r="E28" s="10">
        <v>24.5</v>
      </c>
      <c r="F28" s="33">
        <f t="shared" si="0"/>
        <v>7105</v>
      </c>
      <c r="G28" s="19"/>
      <c r="H28" s="16"/>
      <c r="I28" s="17"/>
      <c r="J28" s="18"/>
    </row>
    <row r="29" spans="2:10" x14ac:dyDescent="0.25">
      <c r="B29" s="7">
        <v>46107</v>
      </c>
      <c r="C29" s="8">
        <v>300</v>
      </c>
      <c r="D29" s="9"/>
      <c r="E29" s="10">
        <v>24.5</v>
      </c>
      <c r="F29" s="33">
        <f t="shared" si="0"/>
        <v>7350</v>
      </c>
      <c r="G29" s="19"/>
      <c r="H29" s="16"/>
      <c r="I29" s="17"/>
      <c r="J29" s="18"/>
    </row>
    <row r="30" spans="2:10" x14ac:dyDescent="0.25">
      <c r="B30" s="7">
        <v>46108</v>
      </c>
      <c r="C30" s="8">
        <v>292</v>
      </c>
      <c r="D30" s="9"/>
      <c r="E30" s="10">
        <v>24.5</v>
      </c>
      <c r="F30" s="33">
        <f t="shared" si="0"/>
        <v>7154</v>
      </c>
      <c r="G30" s="19"/>
      <c r="H30" s="16"/>
      <c r="I30" s="17"/>
      <c r="J30" s="18"/>
    </row>
    <row r="31" spans="2:10" x14ac:dyDescent="0.25">
      <c r="B31" s="7">
        <v>46109</v>
      </c>
      <c r="C31" s="8">
        <v>296</v>
      </c>
      <c r="D31" s="9"/>
      <c r="E31" s="10">
        <v>24.5</v>
      </c>
      <c r="F31" s="33">
        <f t="shared" si="0"/>
        <v>7252</v>
      </c>
      <c r="G31" s="19"/>
      <c r="H31" s="16"/>
      <c r="I31" s="17"/>
      <c r="J31" s="18"/>
    </row>
    <row r="32" spans="2:10" x14ac:dyDescent="0.25">
      <c r="B32" s="7">
        <v>46110</v>
      </c>
      <c r="C32" s="8">
        <v>299</v>
      </c>
      <c r="D32" s="9"/>
      <c r="E32" s="10">
        <v>24.5</v>
      </c>
      <c r="F32" s="33">
        <f t="shared" si="0"/>
        <v>7325.5</v>
      </c>
      <c r="G32" s="19"/>
      <c r="H32" s="16"/>
      <c r="I32" s="17"/>
      <c r="J32" s="18"/>
    </row>
    <row r="33" spans="2:12" x14ac:dyDescent="0.25">
      <c r="B33" s="7">
        <v>46111</v>
      </c>
      <c r="C33" s="8">
        <v>305</v>
      </c>
      <c r="D33" s="9"/>
      <c r="E33" s="10">
        <v>24.5</v>
      </c>
      <c r="F33" s="33">
        <f t="shared" si="0"/>
        <v>7472.5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f>310-100</f>
        <v>210</v>
      </c>
      <c r="D34" s="36"/>
      <c r="E34" s="10">
        <v>24.5</v>
      </c>
      <c r="F34" s="38">
        <f t="shared" si="0"/>
        <v>5145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7753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196215.69201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189948.5</v>
      </c>
      <c r="L36" s="31">
        <f>J36-J4-J5-J6</f>
        <v>184016.84395500002</v>
      </c>
    </row>
    <row r="37" spans="2:12" x14ac:dyDescent="0.25">
      <c r="B37" s="26" t="s">
        <v>14</v>
      </c>
      <c r="C37" s="30">
        <f>C35</f>
        <v>7753</v>
      </c>
      <c r="D37" s="9">
        <f>D35/1.03</f>
        <v>0</v>
      </c>
      <c r="E37" s="10"/>
      <c r="F37" s="33">
        <f>SUM(F4:F36)</f>
        <v>189948.5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-6267.1920099999988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294</v>
      </c>
      <c r="D4" s="9"/>
      <c r="E4" s="10">
        <v>25.5</v>
      </c>
      <c r="F4" s="33">
        <f>E4*C4</f>
        <v>7497</v>
      </c>
      <c r="G4" s="11"/>
      <c r="H4" s="12" t="s">
        <v>6</v>
      </c>
      <c r="I4" s="13">
        <v>0.01</v>
      </c>
      <c r="J4" s="14">
        <f>(F36+F37)*I4</f>
        <v>2125.4250000000002</v>
      </c>
    </row>
    <row r="5" spans="2:29" x14ac:dyDescent="0.25">
      <c r="B5" s="7">
        <v>46114</v>
      </c>
      <c r="C5" s="8">
        <v>300</v>
      </c>
      <c r="D5" s="9"/>
      <c r="E5" s="10">
        <v>25.5</v>
      </c>
      <c r="F5" s="33">
        <f t="shared" ref="F5:F34" si="0">E5*C5</f>
        <v>7650</v>
      </c>
      <c r="G5" s="11"/>
      <c r="H5" s="12" t="s">
        <v>7</v>
      </c>
      <c r="I5" s="13">
        <v>1E-3</v>
      </c>
      <c r="J5" s="14">
        <f>(F36+F37-J4-J6)*I5</f>
        <v>210.41707500000001</v>
      </c>
    </row>
    <row r="6" spans="2:29" x14ac:dyDescent="0.25">
      <c r="B6" s="7">
        <v>46115</v>
      </c>
      <c r="C6" s="8">
        <v>280</v>
      </c>
      <c r="D6" s="9"/>
      <c r="E6" s="10">
        <v>25.5</v>
      </c>
      <c r="F6" s="33">
        <f t="shared" si="0"/>
        <v>7140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275</v>
      </c>
      <c r="D7" s="9"/>
      <c r="E7" s="10">
        <v>25.5</v>
      </c>
      <c r="F7" s="33">
        <f t="shared" si="0"/>
        <v>7012.5</v>
      </c>
      <c r="G7" s="11"/>
      <c r="H7" s="12" t="s">
        <v>9</v>
      </c>
      <c r="I7" s="13"/>
      <c r="J7" s="14">
        <f>'MART 2026'!J39*-1</f>
        <v>6267.1920099999988</v>
      </c>
    </row>
    <row r="8" spans="2:29" x14ac:dyDescent="0.25">
      <c r="B8" s="7">
        <v>46117</v>
      </c>
      <c r="C8" s="8">
        <v>280</v>
      </c>
      <c r="D8" s="9"/>
      <c r="E8" s="10">
        <v>25.5</v>
      </c>
      <c r="F8" s="33">
        <f t="shared" si="0"/>
        <v>7140</v>
      </c>
      <c r="G8" s="15"/>
      <c r="H8" s="16"/>
      <c r="I8" s="17"/>
      <c r="J8" s="18"/>
    </row>
    <row r="9" spans="2:29" x14ac:dyDescent="0.25">
      <c r="B9" s="7">
        <v>46118</v>
      </c>
      <c r="C9" s="8">
        <v>265</v>
      </c>
      <c r="D9" s="9"/>
      <c r="E9" s="10">
        <v>25.5</v>
      </c>
      <c r="F9" s="33">
        <f t="shared" si="0"/>
        <v>6757.5</v>
      </c>
      <c r="G9" s="15"/>
      <c r="H9" s="16"/>
      <c r="I9" s="17"/>
      <c r="J9" s="18"/>
    </row>
    <row r="10" spans="2:29" x14ac:dyDescent="0.25">
      <c r="B10" s="7">
        <v>46119</v>
      </c>
      <c r="C10" s="8">
        <v>276</v>
      </c>
      <c r="D10" s="9"/>
      <c r="E10" s="10">
        <v>25.5</v>
      </c>
      <c r="F10" s="33">
        <f t="shared" si="0"/>
        <v>7038</v>
      </c>
      <c r="G10" s="15"/>
      <c r="H10" s="16"/>
      <c r="I10" s="17"/>
      <c r="J10" s="18"/>
    </row>
    <row r="11" spans="2:29" x14ac:dyDescent="0.25">
      <c r="B11" s="7">
        <v>46120</v>
      </c>
      <c r="C11" s="8">
        <v>275</v>
      </c>
      <c r="D11" s="9"/>
      <c r="E11" s="10">
        <v>25.5</v>
      </c>
      <c r="F11" s="33">
        <f t="shared" si="0"/>
        <v>7012.5</v>
      </c>
      <c r="G11" s="19"/>
      <c r="H11" s="16"/>
      <c r="I11" s="17"/>
      <c r="J11" s="18"/>
    </row>
    <row r="12" spans="2:29" x14ac:dyDescent="0.25">
      <c r="B12" s="7">
        <v>46121</v>
      </c>
      <c r="C12" s="8">
        <v>265</v>
      </c>
      <c r="D12" s="9"/>
      <c r="E12" s="10">
        <v>25.5</v>
      </c>
      <c r="F12" s="33">
        <f t="shared" si="0"/>
        <v>6757.5</v>
      </c>
      <c r="G12" s="19"/>
      <c r="H12" s="16"/>
      <c r="I12" s="17"/>
      <c r="J12" s="18"/>
    </row>
    <row r="13" spans="2:29" x14ac:dyDescent="0.25">
      <c r="B13" s="7">
        <v>46122</v>
      </c>
      <c r="C13" s="8">
        <v>267</v>
      </c>
      <c r="D13" s="9"/>
      <c r="E13" s="10">
        <v>25.5</v>
      </c>
      <c r="F13" s="33">
        <f t="shared" si="0"/>
        <v>6808.5</v>
      </c>
      <c r="G13" s="15">
        <v>46129</v>
      </c>
      <c r="H13" s="16" t="s">
        <v>34</v>
      </c>
      <c r="I13" s="17"/>
      <c r="J13" s="18">
        <v>94765.119999999995</v>
      </c>
    </row>
    <row r="14" spans="2:29" x14ac:dyDescent="0.25">
      <c r="B14" s="7">
        <v>46123</v>
      </c>
      <c r="C14" s="8">
        <v>270</v>
      </c>
      <c r="D14" s="9"/>
      <c r="E14" s="10">
        <v>25.5</v>
      </c>
      <c r="F14" s="33">
        <f t="shared" si="0"/>
        <v>6885</v>
      </c>
      <c r="G14" s="19"/>
      <c r="H14" s="16"/>
      <c r="I14" s="17"/>
      <c r="J14" s="18"/>
    </row>
    <row r="15" spans="2:29" x14ac:dyDescent="0.25">
      <c r="B15" s="7">
        <v>46124</v>
      </c>
      <c r="C15" s="8">
        <v>291</v>
      </c>
      <c r="D15" s="9"/>
      <c r="E15" s="10">
        <v>25.5</v>
      </c>
      <c r="F15" s="33">
        <f t="shared" si="0"/>
        <v>7420.5</v>
      </c>
      <c r="G15" s="19"/>
      <c r="H15" s="16"/>
      <c r="I15" s="17"/>
      <c r="J15" s="18"/>
    </row>
    <row r="16" spans="2:29" x14ac:dyDescent="0.25">
      <c r="B16" s="7">
        <v>46125</v>
      </c>
      <c r="C16" s="8">
        <v>226</v>
      </c>
      <c r="D16" s="9"/>
      <c r="E16" s="10">
        <v>25.5</v>
      </c>
      <c r="F16" s="33">
        <f t="shared" si="0"/>
        <v>5763</v>
      </c>
      <c r="G16" s="19"/>
      <c r="H16" s="16"/>
      <c r="I16" s="17"/>
      <c r="J16" s="18"/>
    </row>
    <row r="17" spans="2:10" x14ac:dyDescent="0.25">
      <c r="B17" s="7">
        <v>46126</v>
      </c>
      <c r="C17" s="8">
        <v>346</v>
      </c>
      <c r="D17" s="9"/>
      <c r="E17" s="10">
        <v>25.5</v>
      </c>
      <c r="F17" s="33">
        <f t="shared" si="0"/>
        <v>8823</v>
      </c>
      <c r="G17" s="15">
        <v>46148</v>
      </c>
      <c r="H17" s="16" t="s">
        <v>34</v>
      </c>
      <c r="I17" s="17"/>
      <c r="J17" s="18">
        <v>109174.35</v>
      </c>
    </row>
    <row r="18" spans="2:10" x14ac:dyDescent="0.25">
      <c r="B18" s="7">
        <v>46127</v>
      </c>
      <c r="C18" s="8">
        <v>269</v>
      </c>
      <c r="D18" s="9"/>
      <c r="E18" s="10">
        <v>25.5</v>
      </c>
      <c r="F18" s="33">
        <f t="shared" si="0"/>
        <v>6859.5</v>
      </c>
      <c r="G18" s="19"/>
      <c r="H18" s="16"/>
      <c r="I18" s="17"/>
      <c r="J18" s="18"/>
    </row>
    <row r="19" spans="2:10" x14ac:dyDescent="0.25">
      <c r="B19" s="7">
        <v>46128</v>
      </c>
      <c r="C19" s="8">
        <v>251</v>
      </c>
      <c r="D19" s="9"/>
      <c r="E19" s="10">
        <v>25.5</v>
      </c>
      <c r="F19" s="33">
        <f t="shared" si="0"/>
        <v>6400.5</v>
      </c>
      <c r="G19" s="19"/>
      <c r="H19" s="16"/>
      <c r="I19" s="17"/>
      <c r="J19" s="18"/>
    </row>
    <row r="20" spans="2:10" x14ac:dyDescent="0.25">
      <c r="B20" s="7">
        <v>46129</v>
      </c>
      <c r="C20" s="8">
        <v>304</v>
      </c>
      <c r="D20" s="9"/>
      <c r="E20" s="10">
        <v>25.5</v>
      </c>
      <c r="F20" s="33">
        <f t="shared" si="0"/>
        <v>7752</v>
      </c>
      <c r="G20" s="19"/>
      <c r="H20" s="16"/>
      <c r="I20" s="17"/>
      <c r="J20" s="18"/>
    </row>
    <row r="21" spans="2:10" x14ac:dyDescent="0.25">
      <c r="B21" s="7">
        <v>46130</v>
      </c>
      <c r="C21" s="8">
        <v>289</v>
      </c>
      <c r="D21" s="9"/>
      <c r="E21" s="10">
        <v>25.5</v>
      </c>
      <c r="F21" s="33">
        <f t="shared" si="0"/>
        <v>7369.5</v>
      </c>
      <c r="G21" s="19"/>
      <c r="H21" s="16"/>
      <c r="I21" s="17"/>
      <c r="J21" s="18"/>
    </row>
    <row r="22" spans="2:10" x14ac:dyDescent="0.25">
      <c r="B22" s="7">
        <v>46131</v>
      </c>
      <c r="C22" s="8">
        <v>289</v>
      </c>
      <c r="D22" s="9"/>
      <c r="E22" s="10">
        <v>25.5</v>
      </c>
      <c r="F22" s="33">
        <f t="shared" si="0"/>
        <v>7369.5</v>
      </c>
      <c r="G22" s="19"/>
      <c r="H22" s="16"/>
      <c r="I22" s="17"/>
      <c r="J22" s="18"/>
    </row>
    <row r="23" spans="2:10" x14ac:dyDescent="0.25">
      <c r="B23" s="7">
        <v>46132</v>
      </c>
      <c r="C23" s="8">
        <v>291</v>
      </c>
      <c r="D23" s="9"/>
      <c r="E23" s="10">
        <v>25.5</v>
      </c>
      <c r="F23" s="33">
        <f t="shared" si="0"/>
        <v>7420.5</v>
      </c>
      <c r="G23" s="19"/>
      <c r="H23" s="16"/>
      <c r="I23" s="17"/>
      <c r="J23" s="18"/>
    </row>
    <row r="24" spans="2:10" x14ac:dyDescent="0.25">
      <c r="B24" s="7">
        <v>46133</v>
      </c>
      <c r="C24" s="8">
        <v>287</v>
      </c>
      <c r="D24" s="9"/>
      <c r="E24" s="10">
        <v>25.5</v>
      </c>
      <c r="F24" s="33">
        <f t="shared" si="0"/>
        <v>7318.5</v>
      </c>
      <c r="G24" s="19"/>
      <c r="H24" s="16"/>
      <c r="I24" s="17"/>
      <c r="J24" s="18"/>
    </row>
    <row r="25" spans="2:10" x14ac:dyDescent="0.25">
      <c r="B25" s="7">
        <v>46134</v>
      </c>
      <c r="C25" s="8">
        <v>275</v>
      </c>
      <c r="D25" s="9"/>
      <c r="E25" s="10">
        <v>25.5</v>
      </c>
      <c r="F25" s="33">
        <f t="shared" si="0"/>
        <v>7012.5</v>
      </c>
      <c r="G25" s="19"/>
      <c r="H25" s="16"/>
      <c r="I25" s="17"/>
      <c r="J25" s="18"/>
    </row>
    <row r="26" spans="2:10" x14ac:dyDescent="0.25">
      <c r="B26" s="7">
        <v>46135</v>
      </c>
      <c r="C26" s="8">
        <v>286</v>
      </c>
      <c r="D26" s="9"/>
      <c r="E26" s="10">
        <v>25.5</v>
      </c>
      <c r="F26" s="33">
        <f t="shared" si="0"/>
        <v>7293</v>
      </c>
      <c r="G26" s="19"/>
      <c r="H26" s="16"/>
      <c r="I26" s="17"/>
      <c r="J26" s="18"/>
    </row>
    <row r="27" spans="2:10" x14ac:dyDescent="0.25">
      <c r="B27" s="7">
        <v>46136</v>
      </c>
      <c r="C27" s="8">
        <v>282</v>
      </c>
      <c r="D27" s="9"/>
      <c r="E27" s="10">
        <v>25.5</v>
      </c>
      <c r="F27" s="33">
        <f t="shared" si="0"/>
        <v>7191</v>
      </c>
      <c r="G27" s="19"/>
      <c r="H27" s="16"/>
      <c r="I27" s="17"/>
      <c r="J27" s="18"/>
    </row>
    <row r="28" spans="2:10" x14ac:dyDescent="0.25">
      <c r="B28" s="7">
        <v>46137</v>
      </c>
      <c r="C28" s="8">
        <v>277</v>
      </c>
      <c r="D28" s="9"/>
      <c r="E28" s="10">
        <v>25.5</v>
      </c>
      <c r="F28" s="33">
        <f t="shared" si="0"/>
        <v>7063.5</v>
      </c>
      <c r="G28" s="19"/>
      <c r="H28" s="16"/>
      <c r="I28" s="17"/>
      <c r="J28" s="18"/>
    </row>
    <row r="29" spans="2:10" x14ac:dyDescent="0.25">
      <c r="B29" s="7">
        <v>46138</v>
      </c>
      <c r="C29" s="8">
        <v>275</v>
      </c>
      <c r="D29" s="9"/>
      <c r="E29" s="10">
        <v>25.5</v>
      </c>
      <c r="F29" s="33">
        <f t="shared" si="0"/>
        <v>7012.5</v>
      </c>
      <c r="G29" s="19"/>
      <c r="H29" s="16"/>
      <c r="I29" s="17"/>
      <c r="J29" s="18"/>
    </row>
    <row r="30" spans="2:10" x14ac:dyDescent="0.25">
      <c r="B30" s="7">
        <v>46139</v>
      </c>
      <c r="C30" s="8">
        <v>252</v>
      </c>
      <c r="D30" s="9"/>
      <c r="E30" s="10">
        <v>25.5</v>
      </c>
      <c r="F30" s="33">
        <f t="shared" si="0"/>
        <v>6426</v>
      </c>
      <c r="G30" s="19"/>
      <c r="H30" s="16"/>
      <c r="I30" s="17"/>
      <c r="J30" s="18"/>
    </row>
    <row r="31" spans="2:10" x14ac:dyDescent="0.25">
      <c r="B31" s="7">
        <v>46140</v>
      </c>
      <c r="C31" s="8">
        <v>275</v>
      </c>
      <c r="D31" s="9"/>
      <c r="E31" s="10">
        <v>25.5</v>
      </c>
      <c r="F31" s="33">
        <f t="shared" si="0"/>
        <v>7012.5</v>
      </c>
      <c r="G31" s="19"/>
      <c r="H31" s="16"/>
      <c r="I31" s="17"/>
      <c r="J31" s="18"/>
    </row>
    <row r="32" spans="2:10" x14ac:dyDescent="0.25">
      <c r="B32" s="7">
        <v>46141</v>
      </c>
      <c r="C32" s="8">
        <v>269</v>
      </c>
      <c r="D32" s="9"/>
      <c r="E32" s="10">
        <v>25.5</v>
      </c>
      <c r="F32" s="33">
        <f t="shared" si="0"/>
        <v>6859.5</v>
      </c>
      <c r="G32" s="19"/>
      <c r="H32" s="16"/>
      <c r="I32" s="17"/>
      <c r="J32" s="18"/>
    </row>
    <row r="33" spans="2:12" x14ac:dyDescent="0.25">
      <c r="B33" s="7">
        <v>46142</v>
      </c>
      <c r="C33" s="8">
        <v>254</v>
      </c>
      <c r="D33" s="9"/>
      <c r="E33" s="10">
        <v>25.5</v>
      </c>
      <c r="F33" s="33">
        <f t="shared" si="0"/>
        <v>6477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8335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212542.50408499999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212542.5</v>
      </c>
      <c r="L36" s="31">
        <f>J36-J4-J5-J6</f>
        <v>210206.65792500001</v>
      </c>
    </row>
    <row r="37" spans="2:12" x14ac:dyDescent="0.25">
      <c r="B37" s="26" t="s">
        <v>14</v>
      </c>
      <c r="C37" s="30">
        <f>C35</f>
        <v>8335</v>
      </c>
      <c r="D37" s="9">
        <f>D35/1.03</f>
        <v>0</v>
      </c>
      <c r="E37" s="10"/>
      <c r="F37" s="33">
        <f>SUM(F4:F36)</f>
        <v>212542.5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-4.0849999932106584E-3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D96A-FE04-411B-B817-C81254A421C9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276</v>
      </c>
      <c r="D4" s="9"/>
      <c r="E4" s="10">
        <v>25.5</v>
      </c>
      <c r="F4" s="33">
        <f>E4*C4</f>
        <v>7038</v>
      </c>
      <c r="G4" s="11"/>
      <c r="H4" s="12" t="s">
        <v>6</v>
      </c>
      <c r="I4" s="13">
        <v>0.01</v>
      </c>
      <c r="J4" s="14">
        <f>(F36+F37)*I4</f>
        <v>470.22</v>
      </c>
    </row>
    <row r="5" spans="2:29" x14ac:dyDescent="0.25">
      <c r="B5" s="7">
        <v>46144</v>
      </c>
      <c r="C5" s="8">
        <v>272</v>
      </c>
      <c r="D5" s="9"/>
      <c r="E5" s="10">
        <v>25.5</v>
      </c>
      <c r="F5" s="33">
        <f t="shared" ref="F5:F34" si="0">E5*C5</f>
        <v>6936</v>
      </c>
      <c r="G5" s="11"/>
      <c r="H5" s="12" t="s">
        <v>7</v>
      </c>
      <c r="I5" s="13">
        <v>1E-3</v>
      </c>
      <c r="J5" s="14">
        <f>(F36+F37-J4-J6)*I5</f>
        <v>46.551780000000001</v>
      </c>
    </row>
    <row r="6" spans="2:29" x14ac:dyDescent="0.25">
      <c r="B6" s="7">
        <v>46145</v>
      </c>
      <c r="C6" s="8">
        <v>257</v>
      </c>
      <c r="D6" s="9"/>
      <c r="E6" s="10">
        <v>25.5</v>
      </c>
      <c r="F6" s="33">
        <f t="shared" si="0"/>
        <v>6553.5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230</v>
      </c>
      <c r="D7" s="9"/>
      <c r="E7" s="10">
        <v>25.5</v>
      </c>
      <c r="F7" s="33">
        <f t="shared" si="0"/>
        <v>5865</v>
      </c>
      <c r="G7" s="11"/>
      <c r="H7" s="12" t="s">
        <v>9</v>
      </c>
      <c r="I7" s="13"/>
      <c r="J7" s="14">
        <f>'NİSAN 2026'!J39*-1</f>
        <v>4.0849999932106584E-3</v>
      </c>
    </row>
    <row r="8" spans="2:29" x14ac:dyDescent="0.25">
      <c r="B8" s="7">
        <v>46147</v>
      </c>
      <c r="C8" s="8">
        <v>293</v>
      </c>
      <c r="D8" s="9"/>
      <c r="E8" s="10">
        <v>25.5</v>
      </c>
      <c r="F8" s="33">
        <f t="shared" si="0"/>
        <v>7471.5</v>
      </c>
      <c r="G8" s="15"/>
      <c r="H8" s="16"/>
      <c r="I8" s="17"/>
      <c r="J8" s="18"/>
    </row>
    <row r="9" spans="2:29" x14ac:dyDescent="0.25">
      <c r="B9" s="7">
        <v>46148</v>
      </c>
      <c r="C9" s="8">
        <v>252</v>
      </c>
      <c r="D9" s="9"/>
      <c r="E9" s="10">
        <v>25.5</v>
      </c>
      <c r="F9" s="33">
        <f t="shared" si="0"/>
        <v>6426</v>
      </c>
      <c r="G9" s="15"/>
      <c r="H9" s="16"/>
      <c r="I9" s="17"/>
      <c r="J9" s="18"/>
    </row>
    <row r="10" spans="2:29" x14ac:dyDescent="0.25">
      <c r="B10" s="7">
        <v>46149</v>
      </c>
      <c r="C10" s="8">
        <v>264</v>
      </c>
      <c r="D10" s="9"/>
      <c r="E10" s="10">
        <v>25.5</v>
      </c>
      <c r="F10" s="33">
        <f t="shared" si="0"/>
        <v>6732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1844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516.77586499999325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47022</v>
      </c>
      <c r="L36" s="31">
        <f>J36-J4-J5-J6</f>
        <v>46505.228219999997</v>
      </c>
    </row>
    <row r="37" spans="2:12" x14ac:dyDescent="0.25">
      <c r="B37" s="26" t="s">
        <v>14</v>
      </c>
      <c r="C37" s="30">
        <f>C35</f>
        <v>1844</v>
      </c>
      <c r="D37" s="9">
        <f>D35/1.03</f>
        <v>0</v>
      </c>
      <c r="E37" s="10"/>
      <c r="F37" s="33">
        <f>SUM(F4:F36)</f>
        <v>47022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46505.224135000004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D7BD4-51CE-48E7-BC1F-2B4144C5397C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-46505.224135000004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-46505.224135000004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46505.224135000004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2026-05-08T13:45:18Z</dcterms:modified>
</cp:coreProperties>
</file>